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2" i="1" l="1"/>
  <c r="L72" i="1"/>
  <c r="L71" i="1" l="1"/>
  <c r="L69" i="1"/>
</calcChain>
</file>

<file path=xl/sharedStrings.xml><?xml version="1.0" encoding="utf-8"?>
<sst xmlns="http://schemas.openxmlformats.org/spreadsheetml/2006/main" count="161" uniqueCount="101">
  <si>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</si>
  <si>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</si>
  <si>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</si>
  <si>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</si>
  <si>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</si>
  <si>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</si>
  <si>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</si>
  <si>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</si>
  <si>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</si>
  <si>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</si>
  <si>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</si>
  <si>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</si>
  <si>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59</t>
  </si>
  <si>
    <t>Демонтаж одностоечной опоры с 1 подкосом (с приставками)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</si>
  <si>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</si>
  <si>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</si>
  <si>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</si>
  <si>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</si>
  <si>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</si>
  <si>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</si>
  <si>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</si>
  <si>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</si>
  <si>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</si>
  <si>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</si>
  <si>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</si>
  <si>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</si>
  <si>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(0,37)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</si>
  <si>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</si>
  <si>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</si>
  <si>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</si>
  <si>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</si>
  <si>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</si>
  <si>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</si>
  <si>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</si>
  <si>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</si>
  <si>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</si>
  <si>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</si>
  <si>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</si>
  <si>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</si>
  <si>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</si>
  <si>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</si>
  <si>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</si>
  <si>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</si>
  <si>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</si>
  <si>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</si>
  <si>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</si>
  <si>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</si>
  <si>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</si>
  <si>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</si>
  <si>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</si>
  <si>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</si>
  <si>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ФЕР33-04-042-05</t>
  </si>
  <si>
    <t>Демонтаж опор ВЛ 0,38-10 кВ: с приставками одностоечных с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</si>
  <si>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</si>
  <si>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</si>
  <si>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</si>
  <si>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</si>
  <si>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</si>
  <si>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</si>
  <si>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</si>
  <si>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</si>
  <si>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</si>
  <si>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</si>
  <si>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2,64</t>
  </si>
  <si>
    <t>ЗТм</t>
  </si>
  <si>
    <t>2,29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</si>
  <si>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</si>
  <si>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</si>
  <si>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</si>
  <si>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</si>
  <si>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</si>
  <si>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</si>
  <si>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</si>
  <si>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</si>
  <si>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</si>
  <si>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</si>
  <si>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</si>
  <si>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</si>
  <si>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</si>
  <si>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</si>
  <si>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</si>
  <si>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</si>
  <si>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</si>
  <si>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</si>
  <si>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</si>
  <si>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</si>
  <si>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</si>
  <si>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</si>
  <si>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</si>
  <si>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</si>
  <si>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</si>
  <si>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(2,64+2,29)/8*500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</si>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</sst>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6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2"/>
      <c r="B6" s="72"/>
      <c r="C6" s="72"/>
      <c r="D6" s="72"/>
      <c r="J6" s="72"/>
      <c r="K6" s="72"/>
      <c r="L6" s="72"/>
      <c r="M6" s="72"/>
      <c r="N6" s="72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2" t="s">
        <v>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7.8769999999999998</v>
      </c>
      <c r="D28" s="23" t="s">
        <v>100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7.18</v>
      </c>
      <c r="D30" s="23" t="s">
        <v>26</v>
      </c>
      <c r="E30" s="12" t="s">
        <v>23</v>
      </c>
      <c r="G30" s="2" t="s">
        <v>27</v>
      </c>
      <c r="L30" s="22">
        <v>1.01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2.64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2.29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6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6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6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1" t="s">
        <v>52</v>
      </c>
      <c r="D40" s="71"/>
      <c r="E40" s="71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2" t="s">
        <v>54</v>
      </c>
      <c r="D41" s="72"/>
      <c r="E41" s="72"/>
      <c r="F41" s="41"/>
      <c r="G41" s="41"/>
      <c r="H41" s="41"/>
      <c r="I41" s="41"/>
      <c r="J41" s="42">
        <v>23.94</v>
      </c>
      <c r="K41" s="41"/>
      <c r="L41" s="42">
        <v>23.94</v>
      </c>
      <c r="M41" s="41" t="s">
        <v>55</v>
      </c>
      <c r="N41" s="43">
        <v>1005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2" t="s">
        <v>57</v>
      </c>
      <c r="D42" s="72"/>
      <c r="E42" s="72"/>
      <c r="F42" s="41"/>
      <c r="G42" s="41"/>
      <c r="H42" s="41"/>
      <c r="I42" s="41"/>
      <c r="J42" s="42">
        <v>267.24</v>
      </c>
      <c r="K42" s="41"/>
      <c r="L42" s="42">
        <v>267.24</v>
      </c>
      <c r="M42" s="41" t="s">
        <v>58</v>
      </c>
      <c r="N42" s="43">
        <v>2790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2" t="s">
        <v>60</v>
      </c>
      <c r="D43" s="72"/>
      <c r="E43" s="72"/>
      <c r="F43" s="41"/>
      <c r="G43" s="41"/>
      <c r="H43" s="41"/>
      <c r="I43" s="41"/>
      <c r="J43" s="42">
        <v>25.45</v>
      </c>
      <c r="K43" s="41"/>
      <c r="L43" s="42">
        <v>25.45</v>
      </c>
      <c r="M43" s="41" t="s">
        <v>55</v>
      </c>
      <c r="N43" s="43">
        <v>1069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2" t="s">
        <v>61</v>
      </c>
      <c r="D44" s="72"/>
      <c r="E44" s="72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2" t="s">
        <v>64</v>
      </c>
      <c r="D45" s="72"/>
      <c r="E45" s="72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73" t="s">
        <v>66</v>
      </c>
      <c r="D46" s="73"/>
      <c r="E46" s="73"/>
      <c r="F46" s="44"/>
      <c r="G46" s="44"/>
      <c r="H46" s="44"/>
      <c r="I46" s="44"/>
      <c r="J46" s="45">
        <v>291.18</v>
      </c>
      <c r="K46" s="44"/>
      <c r="L46" s="45">
        <v>291.18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2" t="s">
        <v>67</v>
      </c>
      <c r="D47" s="72"/>
      <c r="E47" s="72"/>
      <c r="F47" s="41"/>
      <c r="G47" s="41"/>
      <c r="H47" s="41"/>
      <c r="I47" s="41"/>
      <c r="J47" s="42"/>
      <c r="K47" s="41"/>
      <c r="L47" s="42">
        <v>49.39</v>
      </c>
      <c r="M47" s="41"/>
      <c r="N47" s="43">
        <v>2074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2" t="s">
        <v>69</v>
      </c>
      <c r="D48" s="72"/>
      <c r="E48" s="72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50.87</v>
      </c>
      <c r="M48" s="41"/>
      <c r="N48" s="43">
        <v>2136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2" t="s">
        <v>73</v>
      </c>
      <c r="D49" s="72"/>
      <c r="E49" s="72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29.63</v>
      </c>
      <c r="M49" s="41"/>
      <c r="N49" s="43">
        <v>1244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1" t="s">
        <v>75</v>
      </c>
      <c r="D50" s="71"/>
      <c r="E50" s="71"/>
      <c r="F50" s="35"/>
      <c r="G50" s="35"/>
      <c r="H50" s="35"/>
      <c r="I50" s="35"/>
      <c r="J50" s="36"/>
      <c r="K50" s="35"/>
      <c r="L50" s="36">
        <v>371.68</v>
      </c>
      <c r="M50" s="44"/>
      <c r="N50" s="37">
        <v>7175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1" t="s">
        <v>76</v>
      </c>
      <c r="D53" s="71"/>
      <c r="E53" s="71"/>
      <c r="F53" s="71"/>
      <c r="G53" s="71"/>
      <c r="H53" s="71"/>
      <c r="I53" s="71"/>
      <c r="J53" s="71"/>
      <c r="K53" s="71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2" t="s">
        <v>77</v>
      </c>
      <c r="D54" s="72"/>
      <c r="E54" s="72"/>
      <c r="F54" s="72"/>
      <c r="G54" s="72"/>
      <c r="H54" s="72"/>
      <c r="I54" s="72"/>
      <c r="J54" s="72"/>
      <c r="K54" s="72"/>
      <c r="L54" s="60">
        <v>291.18</v>
      </c>
      <c r="M54" s="61"/>
      <c r="N54" s="62">
        <v>3795</v>
      </c>
      <c r="AB54" s="38"/>
      <c r="AC54" s="3" t="s">
        <v>77</v>
      </c>
    </row>
    <row r="55" spans="1:29" s="1" customFormat="1" x14ac:dyDescent="0.2">
      <c r="A55" s="59"/>
      <c r="B55" s="40"/>
      <c r="C55" s="72" t="s">
        <v>78</v>
      </c>
      <c r="D55" s="72"/>
      <c r="E55" s="72"/>
      <c r="F55" s="72"/>
      <c r="G55" s="72"/>
      <c r="H55" s="72"/>
      <c r="I55" s="72"/>
      <c r="J55" s="72"/>
      <c r="K55" s="72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2" t="s">
        <v>79</v>
      </c>
      <c r="D56" s="72"/>
      <c r="E56" s="72"/>
      <c r="F56" s="72"/>
      <c r="G56" s="72"/>
      <c r="H56" s="72"/>
      <c r="I56" s="72"/>
      <c r="J56" s="72"/>
      <c r="K56" s="72"/>
      <c r="L56" s="60">
        <v>23.94</v>
      </c>
      <c r="M56" s="61"/>
      <c r="N56" s="62">
        <v>1005</v>
      </c>
      <c r="AB56" s="38"/>
      <c r="AC56" s="3" t="s">
        <v>79</v>
      </c>
    </row>
    <row r="57" spans="1:29" s="1" customFormat="1" x14ac:dyDescent="0.2">
      <c r="A57" s="59"/>
      <c r="B57" s="40"/>
      <c r="C57" s="72" t="s">
        <v>80</v>
      </c>
      <c r="D57" s="72"/>
      <c r="E57" s="72"/>
      <c r="F57" s="72"/>
      <c r="G57" s="72"/>
      <c r="H57" s="72"/>
      <c r="I57" s="72"/>
      <c r="J57" s="72"/>
      <c r="K57" s="72"/>
      <c r="L57" s="60">
        <v>267.24</v>
      </c>
      <c r="M57" s="61"/>
      <c r="N57" s="62">
        <v>2790</v>
      </c>
      <c r="AB57" s="38"/>
      <c r="AC57" s="3" t="s">
        <v>80</v>
      </c>
    </row>
    <row r="58" spans="1:29" s="1" customFormat="1" x14ac:dyDescent="0.2">
      <c r="A58" s="59"/>
      <c r="B58" s="40"/>
      <c r="C58" s="72" t="s">
        <v>81</v>
      </c>
      <c r="D58" s="72"/>
      <c r="E58" s="72"/>
      <c r="F58" s="72"/>
      <c r="G58" s="72"/>
      <c r="H58" s="72"/>
      <c r="I58" s="72"/>
      <c r="J58" s="72"/>
      <c r="K58" s="72"/>
      <c r="L58" s="60">
        <v>25.45</v>
      </c>
      <c r="M58" s="61"/>
      <c r="N58" s="62">
        <v>1069</v>
      </c>
      <c r="AB58" s="38"/>
      <c r="AC58" s="3" t="s">
        <v>81</v>
      </c>
    </row>
    <row r="59" spans="1:29" s="1" customFormat="1" x14ac:dyDescent="0.2">
      <c r="A59" s="59"/>
      <c r="B59" s="40"/>
      <c r="C59" s="72" t="s">
        <v>82</v>
      </c>
      <c r="D59" s="72"/>
      <c r="E59" s="72"/>
      <c r="F59" s="72"/>
      <c r="G59" s="72"/>
      <c r="H59" s="72"/>
      <c r="I59" s="72"/>
      <c r="J59" s="72"/>
      <c r="K59" s="72"/>
      <c r="L59" s="60">
        <v>371.68</v>
      </c>
      <c r="M59" s="61"/>
      <c r="N59" s="62">
        <v>7175</v>
      </c>
      <c r="AB59" s="38"/>
      <c r="AC59" s="3" t="s">
        <v>82</v>
      </c>
    </row>
    <row r="60" spans="1:29" s="1" customFormat="1" x14ac:dyDescent="0.2">
      <c r="A60" s="59"/>
      <c r="B60" s="40"/>
      <c r="C60" s="72" t="s">
        <v>78</v>
      </c>
      <c r="D60" s="72"/>
      <c r="E60" s="72"/>
      <c r="F60" s="72"/>
      <c r="G60" s="72"/>
      <c r="H60" s="72"/>
      <c r="I60" s="72"/>
      <c r="J60" s="72"/>
      <c r="K60" s="72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2" t="s">
        <v>83</v>
      </c>
      <c r="D61" s="72"/>
      <c r="E61" s="72"/>
      <c r="F61" s="72"/>
      <c r="G61" s="72"/>
      <c r="H61" s="72"/>
      <c r="I61" s="72"/>
      <c r="J61" s="72"/>
      <c r="K61" s="72"/>
      <c r="L61" s="60">
        <v>23.94</v>
      </c>
      <c r="M61" s="61"/>
      <c r="N61" s="62">
        <v>1005</v>
      </c>
      <c r="AB61" s="38"/>
      <c r="AC61" s="3" t="s">
        <v>83</v>
      </c>
    </row>
    <row r="62" spans="1:29" s="1" customFormat="1" x14ac:dyDescent="0.2">
      <c r="A62" s="59"/>
      <c r="B62" s="40"/>
      <c r="C62" s="72" t="s">
        <v>84</v>
      </c>
      <c r="D62" s="72"/>
      <c r="E62" s="72"/>
      <c r="F62" s="72"/>
      <c r="G62" s="72"/>
      <c r="H62" s="72"/>
      <c r="I62" s="72"/>
      <c r="J62" s="72"/>
      <c r="K62" s="72"/>
      <c r="L62" s="60">
        <v>267.24</v>
      </c>
      <c r="M62" s="61"/>
      <c r="N62" s="62">
        <v>2790</v>
      </c>
      <c r="AB62" s="38"/>
      <c r="AC62" s="3" t="s">
        <v>84</v>
      </c>
    </row>
    <row r="63" spans="1:29" s="1" customFormat="1" x14ac:dyDescent="0.2">
      <c r="A63" s="59"/>
      <c r="B63" s="40"/>
      <c r="C63" s="72" t="s">
        <v>85</v>
      </c>
      <c r="D63" s="72"/>
      <c r="E63" s="72"/>
      <c r="F63" s="72"/>
      <c r="G63" s="72"/>
      <c r="H63" s="72"/>
      <c r="I63" s="72"/>
      <c r="J63" s="72"/>
      <c r="K63" s="72"/>
      <c r="L63" s="60">
        <v>25.45</v>
      </c>
      <c r="M63" s="61"/>
      <c r="N63" s="62">
        <v>1069</v>
      </c>
      <c r="AB63" s="38"/>
      <c r="AC63" s="3" t="s">
        <v>85</v>
      </c>
    </row>
    <row r="64" spans="1:29" s="1" customFormat="1" x14ac:dyDescent="0.2">
      <c r="A64" s="59"/>
      <c r="B64" s="40"/>
      <c r="C64" s="72" t="s">
        <v>86</v>
      </c>
      <c r="D64" s="72"/>
      <c r="E64" s="72"/>
      <c r="F64" s="72"/>
      <c r="G64" s="72"/>
      <c r="H64" s="72"/>
      <c r="I64" s="72"/>
      <c r="J64" s="72"/>
      <c r="K64" s="72"/>
      <c r="L64" s="60">
        <v>50.87</v>
      </c>
      <c r="M64" s="61"/>
      <c r="N64" s="62">
        <v>2136</v>
      </c>
      <c r="AB64" s="38"/>
      <c r="AC64" s="3" t="s">
        <v>86</v>
      </c>
    </row>
    <row r="65" spans="1:32" x14ac:dyDescent="0.2">
      <c r="A65" s="59"/>
      <c r="B65" s="40"/>
      <c r="C65" s="72" t="s">
        <v>87</v>
      </c>
      <c r="D65" s="72"/>
      <c r="E65" s="72"/>
      <c r="F65" s="72"/>
      <c r="G65" s="72"/>
      <c r="H65" s="72"/>
      <c r="I65" s="72"/>
      <c r="J65" s="72"/>
      <c r="K65" s="72"/>
      <c r="L65" s="60">
        <v>29.63</v>
      </c>
      <c r="M65" s="61"/>
      <c r="N65" s="62">
        <v>1244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2" t="s">
        <v>88</v>
      </c>
      <c r="D66" s="72"/>
      <c r="E66" s="72"/>
      <c r="F66" s="72"/>
      <c r="G66" s="72"/>
      <c r="H66" s="72"/>
      <c r="I66" s="72"/>
      <c r="J66" s="72"/>
      <c r="K66" s="72"/>
      <c r="L66" s="60">
        <v>49.39</v>
      </c>
      <c r="M66" s="61"/>
      <c r="N66" s="62">
        <v>2074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2" t="s">
        <v>89</v>
      </c>
      <c r="D67" s="72"/>
      <c r="E67" s="72"/>
      <c r="F67" s="72"/>
      <c r="G67" s="72"/>
      <c r="H67" s="72"/>
      <c r="I67" s="72"/>
      <c r="J67" s="72"/>
      <c r="K67" s="72"/>
      <c r="L67" s="60">
        <v>50.87</v>
      </c>
      <c r="M67" s="61"/>
      <c r="N67" s="62">
        <v>2136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2" t="s">
        <v>90</v>
      </c>
      <c r="D68" s="72"/>
      <c r="E68" s="72"/>
      <c r="F68" s="72"/>
      <c r="G68" s="72"/>
      <c r="H68" s="72"/>
      <c r="I68" s="72"/>
      <c r="J68" s="72"/>
      <c r="K68" s="72"/>
      <c r="L68" s="60">
        <v>29.63</v>
      </c>
      <c r="M68" s="61"/>
      <c r="N68" s="62">
        <v>1244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2" t="s">
        <v>91</v>
      </c>
      <c r="D69" s="72"/>
      <c r="E69" s="72"/>
      <c r="F69" s="72"/>
      <c r="G69" s="72"/>
      <c r="H69" s="72"/>
      <c r="I69" s="72"/>
      <c r="J69" s="72"/>
      <c r="K69" s="72"/>
      <c r="L69" s="60">
        <f>308.13/12.21</f>
        <v>25.235872235872232</v>
      </c>
      <c r="M69" s="61"/>
      <c r="N69" s="62">
        <v>308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2" t="s">
        <v>92</v>
      </c>
      <c r="D70" s="72"/>
      <c r="E70" s="72"/>
      <c r="F70" s="72"/>
      <c r="G70" s="72"/>
      <c r="H70" s="72"/>
      <c r="I70" s="72"/>
      <c r="J70" s="72"/>
      <c r="K70" s="72"/>
      <c r="L70" s="60">
        <v>20.41</v>
      </c>
      <c r="M70" s="61"/>
      <c r="N70" s="62">
        <v>394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88" t="s">
        <v>93</v>
      </c>
      <c r="D71" s="88"/>
      <c r="E71" s="88"/>
      <c r="F71" s="88"/>
      <c r="G71" s="88"/>
      <c r="H71" s="88"/>
      <c r="I71" s="88"/>
      <c r="J71" s="88"/>
      <c r="K71" s="88"/>
      <c r="L71" s="63">
        <f>L70+L69+L59</f>
        <v>417.32587223587223</v>
      </c>
      <c r="M71" s="5"/>
      <c r="N71" s="64">
        <v>7877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50"/>
      <c r="C72" s="88" t="s">
        <v>94</v>
      </c>
      <c r="D72" s="88"/>
      <c r="E72" s="88"/>
      <c r="F72" s="88"/>
      <c r="G72" s="88"/>
      <c r="H72" s="88"/>
      <c r="I72" s="88"/>
      <c r="J72" s="88"/>
      <c r="K72" s="88"/>
      <c r="L72" s="63">
        <f>L71</f>
        <v>417.32587223587223</v>
      </c>
      <c r="M72" s="5"/>
      <c r="N72" s="65">
        <f>N71</f>
        <v>7877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1"/>
      <c r="AD72" s="38"/>
      <c r="AE72" s="38" t="s">
        <v>94</v>
      </c>
      <c r="AF72" s="1"/>
    </row>
    <row r="73" spans="1:32" ht="1.5" customHeight="1" x14ac:dyDescent="0.2">
      <c r="A73" s="1"/>
      <c r="B73" s="50"/>
      <c r="C73" s="48"/>
      <c r="D73" s="48"/>
      <c r="E73" s="48"/>
      <c r="F73" s="48"/>
      <c r="G73" s="48"/>
      <c r="H73" s="48"/>
      <c r="I73" s="48"/>
      <c r="J73" s="48"/>
      <c r="K73" s="48"/>
      <c r="L73" s="63"/>
      <c r="M73" s="66"/>
      <c r="N73" s="67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53.25" customHeight="1" x14ac:dyDescent="0.2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s="2" customFormat="1" hidden="1" x14ac:dyDescent="0.2">
      <c r="B75" s="69" t="s">
        <v>95</v>
      </c>
      <c r="C75" s="90" t="s">
        <v>96</v>
      </c>
      <c r="D75" s="90"/>
      <c r="E75" s="90"/>
      <c r="F75" s="90"/>
      <c r="G75" s="90"/>
      <c r="H75" s="90"/>
      <c r="I75" s="90"/>
      <c r="J75" s="90"/>
      <c r="K75" s="90"/>
      <c r="L75" s="9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 s="2" customFormat="1" ht="13.5" hidden="1" customHeight="1" x14ac:dyDescent="0.2">
      <c r="B76" s="4"/>
      <c r="C76" s="91" t="s">
        <v>97</v>
      </c>
      <c r="D76" s="91"/>
      <c r="E76" s="91"/>
      <c r="F76" s="91"/>
      <c r="G76" s="91"/>
      <c r="H76" s="91"/>
      <c r="I76" s="91"/>
      <c r="J76" s="91"/>
      <c r="K76" s="91"/>
      <c r="L76" s="91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2.75" hidden="1" customHeight="1" x14ac:dyDescent="0.2">
      <c r="B77" s="69" t="s">
        <v>98</v>
      </c>
      <c r="C77" s="90" t="s">
        <v>99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3.5" hidden="1" customHeight="1" x14ac:dyDescent="0.2">
      <c r="C78" s="91" t="s">
        <v>97</v>
      </c>
      <c r="D78" s="91"/>
      <c r="E78" s="91"/>
      <c r="F78" s="91"/>
      <c r="G78" s="91"/>
      <c r="H78" s="91"/>
      <c r="I78" s="91"/>
      <c r="J78" s="91"/>
      <c r="K78" s="91"/>
      <c r="L78" s="91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80" spans="1:32" x14ac:dyDescent="0.2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" t="s">
        <v>4</v>
      </c>
    </row>
    <row r="81" spans="1:32" x14ac:dyDescent="0.2">
      <c r="A81" s="1"/>
      <c r="B81" s="70"/>
      <c r="C81" s="1"/>
      <c r="D81" s="70"/>
      <c r="E81" s="1"/>
      <c r="F81" s="70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</sheetData>
  <mergeCells count="63">
    <mergeCell ref="C72:K72"/>
    <mergeCell ref="A80:N80"/>
    <mergeCell ref="C68:K68"/>
    <mergeCell ref="C69:K69"/>
    <mergeCell ref="C70:K70"/>
    <mergeCell ref="C71:K71"/>
    <mergeCell ref="C75:L75"/>
    <mergeCell ref="C77:L77"/>
    <mergeCell ref="C76:L76"/>
    <mergeCell ref="C78:L78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2022-08-16T08:14:10Z</dcterms:modified>
</cp:coreProperties>
</file>